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O22" l="1"/>
  <c r="F22"/>
  <c r="P22"/>
  <c r="D22"/>
  <c r="N22"/>
  <c r="E22"/>
  <c r="O32"/>
  <c r="F32"/>
  <c r="P32"/>
  <c r="D32"/>
  <c r="E32"/>
  <c r="N32"/>
  <c r="O37"/>
  <c r="F37"/>
  <c r="P37"/>
  <c r="D37"/>
  <c r="E37"/>
  <c r="N37"/>
  <c r="O17"/>
  <c r="F17"/>
  <c r="P17"/>
  <c r="H17"/>
  <c r="E17"/>
  <c r="D17"/>
  <c r="N17"/>
  <c r="O27"/>
  <c r="F27"/>
  <c r="P27"/>
  <c r="H27"/>
  <c r="D27"/>
  <c r="E27"/>
  <c r="N27"/>
  <c r="Q12"/>
  <c r="Q17"/>
  <c r="Q27"/>
  <c r="Q22"/>
  <c r="Q32"/>
  <c r="Q37"/>
  <c r="H8"/>
  <c r="R8" s="1"/>
  <c r="G12"/>
  <c r="G39" s="1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/>
  <c r="H39" l="1"/>
  <c r="P39"/>
  <c r="E39"/>
  <c r="I26"/>
  <c r="S26" s="1"/>
  <c r="O12"/>
  <c r="O39" s="1"/>
  <c r="F12"/>
  <c r="F39" s="1"/>
  <c r="P12"/>
  <c r="R12"/>
  <c r="R39" s="1"/>
  <c r="E12"/>
  <c r="H12"/>
  <c r="D12"/>
  <c r="D39" s="1"/>
  <c r="N12"/>
  <c r="N39" s="1"/>
  <c r="I16"/>
  <c r="S16" s="1"/>
  <c r="H37"/>
  <c r="I36" s="1"/>
  <c r="S36" s="1"/>
  <c r="H32"/>
  <c r="I31" s="1"/>
  <c r="S31" s="1"/>
  <c r="H22"/>
  <c r="I21" s="1"/>
  <c r="S21" s="1"/>
  <c r="I11" l="1"/>
  <c r="S11" l="1"/>
  <c r="I39"/>
  <c r="I41" l="1"/>
  <c r="S39"/>
  <c r="S41" s="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<sst xmlns="http://schemas.openxmlformats.org/spreadsheetml/2006/main" count="114" uniqueCount="70">
  <si>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</si>
  <si>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</si>
  <si>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</si>
  <si>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Sokol Přemyslovice</t>
  </si>
  <si>
    <t>Datum:  </t>
  </si>
  <si>
    <t>22.2.2020</t>
  </si>
  <si>
    <t>Domácí</t>
  </si>
  <si>
    <t xml:space="preserve">TJ Tatran Litovel 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</si>
  <si>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</si>
  <si>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</si>
  <si>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</si>
  <si>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</si>
  <si>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</si>
  <si>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</si>
  <si>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</si>
  <si>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</si>
  <si>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</si>
  <si>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</si>
  <si>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</si>
  <si>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</si>
  <si>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</si>
  <si>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Čamek</t>
  </si>
  <si>
    <t>Štěpán</t>
  </si>
  <si>
    <t>Jiří</t>
  </si>
  <si>
    <t>Miroslav</t>
  </si>
  <si>
    <t>Axmann</t>
  </si>
  <si>
    <t>Švub</t>
  </si>
  <si>
    <t>Kamil</t>
  </si>
  <si>
    <t>Václav</t>
  </si>
  <si>
    <t>Fiala</t>
  </si>
  <si>
    <t>Körner</t>
  </si>
  <si>
    <t>Jan</t>
  </si>
  <si>
    <t>Sigmund</t>
  </si>
  <si>
    <t>Vitásek</t>
  </si>
  <si>
    <t>Martin</t>
  </si>
  <si>
    <t>Michalčík</t>
  </si>
  <si>
    <t>Petr</t>
  </si>
  <si>
    <t>Čulík</t>
  </si>
  <si>
    <t>Michálek</t>
  </si>
  <si>
    <t>David</t>
  </si>
  <si>
    <t>Celkový výkon družstva  </t>
  </si>
  <si>
    <t>Vedoucí družstva         Jméno:</t>
  </si>
  <si>
    <t>Miroslav Sigmund</t>
  </si>
  <si>
    <t>Bodový zisk</t>
  </si>
  <si>
    <t>Miroslav Štěpán</t>
  </si>
  <si>
    <t>Podpis:</t>
  </si>
  <si>
    <t>Rozhodčí</t>
  </si>
  <si>
    <t>Jméno:</t>
  </si>
  <si>
    <t>Vymazal Ludvík</t>
  </si>
  <si>
    <t>Číslo průkazu:</t>
  </si>
  <si>
    <t>M/024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</si>
  <si>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</si>
  <si>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</si>
  <si>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</si>
  <si>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</si>
  <si>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</si>
  <si>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</si>
  <si>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</si>
  <si>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</si>
  <si>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</si>
  <si>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</si>
  <si>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</si>
  <si>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</si>
  <si>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</si>
  <si>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</si>
  <si>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</si>
  <si>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</si>
  <si>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</si>
  <si>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</si>
  <si>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22.2.2020 Vymazal Ludvík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</si>
</sst>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41</v>
      </c>
      <c r="F8" s="12">
        <v>1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40</v>
      </c>
      <c r="P8" s="12">
        <v>2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43</v>
      </c>
      <c r="F9" s="18">
        <v>4</v>
      </c>
      <c r="G9" s="19">
        <f>IF(AND(ISBLANK(D9),ISBLANK(E9)),"",D9+E9)</f>
        <v>127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81</v>
      </c>
      <c r="O9" s="18">
        <v>45</v>
      </c>
      <c r="P9" s="18">
        <v>1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43</v>
      </c>
      <c r="F10" s="18">
        <v>1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43</v>
      </c>
      <c r="P10" s="18">
        <v>0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61</v>
      </c>
      <c r="F11" s="23">
        <v>1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44</v>
      </c>
      <c r="P11" s="23">
        <v>2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8501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188</v>
      </c>
      <c r="F12" s="28">
        <f>IF(ISNUMBER($G12),SUM(F8:F11),"")</f>
        <v>7</v>
      </c>
      <c r="G12" s="29">
        <f>IF(SUM($G8:$G11)+SUM($Q8:$Q11)&gt;0,SUM(G8:G11),"")</f>
        <v>545</v>
      </c>
      <c r="H12" s="27">
        <f>IF(ISNUMBER($G12),SUM(H8:H11),"")</f>
        <v>3</v>
      </c>
      <c r="I12" s="99"/>
      <c r="K12" s="96">
        <v>23294</v>
      </c>
      <c r="L12" s="97"/>
      <c r="M12" s="26" t="s">
        <v>18</v>
      </c>
      <c r="N12" s="27">
        <f>IF(ISNUMBER($G12),SUM(N8:N11),"")</f>
        <v>350</v>
      </c>
      <c r="O12" s="28">
        <f>IF(ISNUMBER($G12),SUM(O8:O11),"")</f>
        <v>172</v>
      </c>
      <c r="P12" s="28">
        <f>IF(ISNUMBER($G12),SUM(P8:P11),"")</f>
        <v>5</v>
      </c>
      <c r="Q12" s="29">
        <f>IF(SUM($G8:$G11)+SUM($Q8:$Q11)&gt;0,SUM(Q8:Q11),"")</f>
        <v>522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33</v>
      </c>
      <c r="F13" s="12">
        <v>1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91</v>
      </c>
      <c r="O13" s="12">
        <v>63</v>
      </c>
      <c r="P13" s="12">
        <v>0</v>
      </c>
      <c r="Q13" s="13">
        <f>IF(AND(ISBLANK(N13),ISBLANK(O13)),"",N13+O13)</f>
        <v>154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44</v>
      </c>
      <c r="F14" s="18">
        <v>2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54</v>
      </c>
      <c r="P14" s="18">
        <v>0</v>
      </c>
      <c r="Q14" s="19">
        <f>IF(AND(ISBLANK(N14),ISBLANK(O14)),"",N14+O14)</f>
        <v>147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42</v>
      </c>
      <c r="F15" s="18">
        <v>3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79</v>
      </c>
      <c r="O15" s="18">
        <v>45</v>
      </c>
      <c r="P15" s="18">
        <v>0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26</v>
      </c>
      <c r="F16" s="23">
        <v>1</v>
      </c>
      <c r="G16" s="24">
        <f>IF(AND(ISBLANK(D16),ISBLANK(E16)),"",D16+E16)</f>
        <v>117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63</v>
      </c>
      <c r="P16" s="23">
        <v>0</v>
      </c>
      <c r="Q16" s="24">
        <f>IF(AND(ISBLANK(N16),ISBLANK(O16)),"",N16+O16)</f>
        <v>159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8499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145</v>
      </c>
      <c r="F17" s="28">
        <f>IF(ISNUMBER($G17),SUM(F13:F16),"")</f>
        <v>7</v>
      </c>
      <c r="G17" s="29">
        <f>IF(SUM($G13:$G16)+SUM($Q13:$Q16)&gt;0,SUM(G13:G16),"")</f>
        <v>523</v>
      </c>
      <c r="H17" s="27">
        <f>IF(ISNUMBER($G17),SUM(H13:H16),"")</f>
        <v>1</v>
      </c>
      <c r="I17" s="99"/>
      <c r="K17" s="96">
        <v>19806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225</v>
      </c>
      <c r="P17" s="28">
        <f>IF(ISNUMBER($G17),SUM(P13:P16),"")</f>
        <v>0</v>
      </c>
      <c r="Q17" s="29">
        <f>IF(SUM($G13:$G16)+SUM($Q13:$Q16)&gt;0,SUM(Q13:Q16),"")</f>
        <v>584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83</v>
      </c>
      <c r="E18" s="12">
        <v>36</v>
      </c>
      <c r="F18" s="12">
        <v>1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42</v>
      </c>
      <c r="P18" s="12">
        <v>0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60</v>
      </c>
      <c r="F19" s="18">
        <v>0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36</v>
      </c>
      <c r="P19" s="18">
        <v>1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82</v>
      </c>
      <c r="E20" s="18">
        <v>45</v>
      </c>
      <c r="F20" s="18">
        <v>0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107</v>
      </c>
      <c r="O20" s="18">
        <v>43</v>
      </c>
      <c r="P20" s="18">
        <v>1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43</v>
      </c>
      <c r="F21" s="23">
        <v>1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81</v>
      </c>
      <c r="O21" s="23">
        <v>44</v>
      </c>
      <c r="P21" s="23">
        <v>3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19999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184</v>
      </c>
      <c r="F22" s="28">
        <f>IF(ISNUMBER($G22),SUM(F18:F21),"")</f>
        <v>2</v>
      </c>
      <c r="G22" s="29">
        <f>IF(SUM($G18:$G21)+SUM($Q18:$Q21)&gt;0,SUM(G18:G21),"")</f>
        <v>538</v>
      </c>
      <c r="H22" s="27">
        <f>IF(ISNUMBER($G22),SUM(H18:H21),"")</f>
        <v>2</v>
      </c>
      <c r="I22" s="99"/>
      <c r="K22" s="96">
        <v>10058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165</v>
      </c>
      <c r="P22" s="28">
        <f>IF(ISNUMBER($G22),SUM(P18:P21),"")</f>
        <v>5</v>
      </c>
      <c r="Q22" s="29">
        <f>IF(SUM($G18:$G21)+SUM($Q18:$Q21)&gt;0,SUM(Q18:Q21),"")</f>
        <v>537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85</v>
      </c>
      <c r="E23" s="12">
        <v>35</v>
      </c>
      <c r="F23" s="12">
        <v>0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91</v>
      </c>
      <c r="O23" s="12">
        <v>33</v>
      </c>
      <c r="P23" s="12">
        <v>4</v>
      </c>
      <c r="Q23" s="13">
        <f>IF(AND(ISBLANK(N23),ISBLANK(O23)),"",N23+O23)</f>
        <v>124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42</v>
      </c>
      <c r="F24" s="18">
        <v>2</v>
      </c>
      <c r="G24" s="19">
        <f>IF(AND(ISBLANK(D24),ISBLANK(E24)),"",D24+E24)</f>
        <v>132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80</v>
      </c>
      <c r="O24" s="18">
        <v>34</v>
      </c>
      <c r="P24" s="18">
        <v>3</v>
      </c>
      <c r="Q24" s="19">
        <f>IF(AND(ISBLANK(N24),ISBLANK(O24)),"",N24+O24)</f>
        <v>114</v>
      </c>
      <c r="R24" s="20">
        <f>IF(ISNUMBER($H24),1-$H24,"")</f>
        <v>0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87</v>
      </c>
      <c r="E25" s="18">
        <v>36</v>
      </c>
      <c r="F25" s="18">
        <v>2</v>
      </c>
      <c r="G25" s="19">
        <f>IF(AND(ISBLANK(D25),ISBLANK(E25)),"",D25+E25)</f>
        <v>123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86</v>
      </c>
      <c r="O25" s="18">
        <v>39</v>
      </c>
      <c r="P25" s="18">
        <v>1</v>
      </c>
      <c r="Q25" s="19">
        <f>IF(AND(ISBLANK(N25),ISBLANK(O25)),"",N25+O25)</f>
        <v>125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44</v>
      </c>
      <c r="F26" s="23">
        <v>0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45</v>
      </c>
      <c r="P26" s="23">
        <v>1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9496</v>
      </c>
      <c r="B27" s="97"/>
      <c r="C27" s="26" t="s">
        <v>18</v>
      </c>
      <c r="D27" s="27">
        <f>IF(ISNUMBER($G27),SUM(D23:D26),"")</f>
        <v>351</v>
      </c>
      <c r="E27" s="28">
        <f>IF(ISNUMBER($G27),SUM(E23:E26),"")</f>
        <v>157</v>
      </c>
      <c r="F27" s="28">
        <f>IF(ISNUMBER($G27),SUM(F23:F26),"")</f>
        <v>4</v>
      </c>
      <c r="G27" s="29">
        <f>IF(SUM($G23:$G26)+SUM($Q23:$Q26)&gt;0,SUM(G23:G26),"")</f>
        <v>508</v>
      </c>
      <c r="H27" s="27">
        <f>IF(ISNUMBER($G27),SUM(H23:H26),"")</f>
        <v>1</v>
      </c>
      <c r="I27" s="99"/>
      <c r="K27" s="96">
        <v>23293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151</v>
      </c>
      <c r="P27" s="28">
        <f>IF(ISNUMBER($G27),SUM(P23:P26),"")</f>
        <v>9</v>
      </c>
      <c r="Q27" s="29">
        <f>IF(SUM($G23:$G26)+SUM($Q23:$Q26)&gt;0,SUM(Q23:Q26),"")</f>
        <v>500</v>
      </c>
      <c r="R27" s="27">
        <f>IF(ISNUMBER($G27),SUM(R23:R26),"")</f>
        <v>3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102</v>
      </c>
      <c r="E28" s="12">
        <v>33</v>
      </c>
      <c r="F28" s="12">
        <v>2</v>
      </c>
      <c r="G28" s="13">
        <f>IF(AND(ISBLANK(D28),ISBLANK(E28)),"",D28+E28)</f>
        <v>135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96</v>
      </c>
      <c r="O28" s="12">
        <v>35</v>
      </c>
      <c r="P28" s="12">
        <v>1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45</v>
      </c>
      <c r="F29" s="18">
        <v>2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34</v>
      </c>
      <c r="P29" s="18">
        <v>3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77</v>
      </c>
      <c r="E30" s="18">
        <v>45</v>
      </c>
      <c r="F30" s="18">
        <v>2</v>
      </c>
      <c r="G30" s="19">
        <f>IF(AND(ISBLANK(D30),ISBLANK(E30)),"",D30+E30)</f>
        <v>122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89</v>
      </c>
      <c r="O30" s="18">
        <v>59</v>
      </c>
      <c r="P30" s="18">
        <v>0</v>
      </c>
      <c r="Q30" s="19">
        <f>IF(AND(ISBLANK(N30),ISBLANK(O30)),"",N30+O30)</f>
        <v>148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40</v>
      </c>
      <c r="F31" s="23">
        <v>2</v>
      </c>
      <c r="G31" s="24">
        <f>IF(AND(ISBLANK(D31),ISBLANK(E31)),"",D31+E31)</f>
        <v>136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52</v>
      </c>
      <c r="P31" s="23">
        <v>1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13606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163</v>
      </c>
      <c r="F32" s="28">
        <f>IF(ISNUMBER($G32),SUM(F28:F31),"")</f>
        <v>8</v>
      </c>
      <c r="G32" s="29">
        <f>IF(SUM($G28:$G31)+SUM($Q28:$Q31)&gt;0,SUM(G28:G31),"")</f>
        <v>535</v>
      </c>
      <c r="H32" s="27">
        <f>IF(ISNUMBER($G32),SUM(H28:H31),"")</f>
        <v>2</v>
      </c>
      <c r="I32" s="99"/>
      <c r="K32" s="96">
        <v>8438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180</v>
      </c>
      <c r="P32" s="28">
        <f>IF(ISNUMBER($G32),SUM(P28:P31),"")</f>
        <v>5</v>
      </c>
      <c r="Q32" s="29">
        <f>IF(SUM($G28:$G31)+SUM($Q28:$Q31)&gt;0,SUM(Q28:Q31),"")</f>
        <v>555</v>
      </c>
      <c r="R32" s="27">
        <f>IF(ISNUMBER($G32),SUM(R28:R31),"")</f>
        <v>2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97</v>
      </c>
      <c r="E33" s="12">
        <v>45</v>
      </c>
      <c r="F33" s="12">
        <v>2</v>
      </c>
      <c r="G33" s="13">
        <f>IF(AND(ISBLANK(D33),ISBLANK(E33)),"",D33+E33)</f>
        <v>142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94</v>
      </c>
      <c r="O33" s="12">
        <v>69</v>
      </c>
      <c r="P33" s="12">
        <v>0</v>
      </c>
      <c r="Q33" s="13">
        <f>IF(AND(ISBLANK(N33),ISBLANK(O33)),"",N33+O33)</f>
        <v>163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54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105</v>
      </c>
      <c r="O34" s="18">
        <v>59</v>
      </c>
      <c r="P34" s="18">
        <v>1</v>
      </c>
      <c r="Q34" s="19">
        <f>IF(AND(ISBLANK(N34),ISBLANK(O34)),"",N34+O34)</f>
        <v>164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86</v>
      </c>
      <c r="E35" s="18">
        <v>41</v>
      </c>
      <c r="F35" s="18">
        <v>1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94</v>
      </c>
      <c r="O35" s="18">
        <v>43</v>
      </c>
      <c r="P35" s="18">
        <v>2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47</v>
      </c>
      <c r="F36" s="23">
        <v>0</v>
      </c>
      <c r="G36" s="24">
        <f>IF(AND(ISBLANK(D36),ISBLANK(E36)),"",D36+E36)</f>
        <v>147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54</v>
      </c>
      <c r="P36" s="23">
        <v>0</v>
      </c>
      <c r="Q36" s="24">
        <f>IF(AND(ISBLANK(N36),ISBLANK(O36)),"",N36+O36)</f>
        <v>149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19284</v>
      </c>
      <c r="B37" s="97"/>
      <c r="C37" s="26" t="s">
        <v>18</v>
      </c>
      <c r="D37" s="27">
        <f>IF(ISNUMBER($G37),SUM(D33:D36),"")</f>
        <v>366</v>
      </c>
      <c r="E37" s="28">
        <f>IF(ISNUMBER($G37),SUM(E33:E36),"")</f>
        <v>187</v>
      </c>
      <c r="F37" s="28">
        <f>IF(ISNUMBER($G37),SUM(F33:F36),"")</f>
        <v>4</v>
      </c>
      <c r="G37" s="29">
        <f>IF(SUM($G33:$G36)+SUM($Q33:$Q36)&gt;0,SUM(G33:G36),"")</f>
        <v>553</v>
      </c>
      <c r="H37" s="27">
        <f>IF(ISNUMBER($G37),SUM(H33:H36),"")</f>
        <v>0</v>
      </c>
      <c r="I37" s="99"/>
      <c r="K37" s="96">
        <v>18932</v>
      </c>
      <c r="L37" s="97"/>
      <c r="M37" s="26" t="s">
        <v>18</v>
      </c>
      <c r="N37" s="27">
        <f>IF(ISNUMBER($G37),SUM(N33:N36),"")</f>
        <v>388</v>
      </c>
      <c r="O37" s="28">
        <f>IF(ISNUMBER($G37),SUM(O33:O36),"")</f>
        <v>225</v>
      </c>
      <c r="P37" s="28">
        <f>IF(ISNUMBER($G37),SUM(P33:P36),"")</f>
        <v>3</v>
      </c>
      <c r="Q37" s="29">
        <f>IF(SUM($G33:$G36)+SUM($Q33:$Q36)&gt;0,SUM(Q33:Q36),"")</f>
        <v>613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2178</v>
      </c>
      <c r="E39" s="34">
        <f>IF(ISNUMBER($G39),SUM(E12,E17,E22,E27,E32,E37),"")</f>
        <v>1024</v>
      </c>
      <c r="F39" s="34">
        <f>IF(ISNUMBER($G39),SUM(F12,F17,F22,F27,F32,F37),"")</f>
        <v>32</v>
      </c>
      <c r="G39" s="35">
        <f>IF(SUM($G$8:$G$37)+SUM($Q$8:$Q$37)&gt;0,SUM(G12,G17,G22,G27,G32,G37),"")</f>
        <v>3202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2193</v>
      </c>
      <c r="O39" s="34">
        <f>IF(ISNUMBER($G39),SUM(O12,O17,O22,O27,O32,O37),"")</f>
        <v>1118</v>
      </c>
      <c r="P39" s="34">
        <f>IF(ISNUMBER($G39),SUM(P12,P17,P22,P27,P32,P37),"")</f>
        <v>27</v>
      </c>
      <c r="Q39" s="35">
        <f>IF(SUM($G$8:$G$37)+SUM($Q$8:$Q$37)&gt;0,SUM(Q12,Q17,Q22,Q27,Q32,Q37),"")</f>
        <v>3311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2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Tatran Litovel  – KK Zábřeh B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0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68</v>
      </c>
      <c r="C66" s="78" t="s">
        <v>69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2020-02-22T12:54:09Z</dcterms:modified>
</cp:coreProperties>
</file>